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1" activeTab="5"/>
  </bookViews>
  <sheets>
    <sheet name="Циолковского 22" sheetId="1" r:id="rId1"/>
    <sheet name="Циолковского 22(2019)" sheetId="2" r:id="rId2"/>
    <sheet name="Циолковского 22(2020)" sheetId="3" r:id="rId3"/>
    <sheet name="Циолковского 22(2021)" sheetId="4" r:id="rId4"/>
    <sheet name="Циолковского 22(2022)" sheetId="5" r:id="rId5"/>
    <sheet name="Циолковского 2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'Циолковского 22'!#REF!,'Циолковского 22'!#REF!</definedName>
    <definedName name="Z_6E36EA37_049E_4FAE_B719_2847CD16F858_.wvu.Rows" localSheetId="0" hidden="1">'Циолковского 22'!$42:$45</definedName>
    <definedName name="Z_73C0D023_21BD_4441_8EFA_957546C15799_.wvu.Cols" localSheetId="0" hidden="1">'Циолковского 22'!#REF!,'Циолковского 22'!#REF!</definedName>
    <definedName name="Z_73C0D023_21BD_4441_8EFA_957546C15799_.wvu.Rows" localSheetId="0" hidden="1">'Циолковского 22'!$42:$45</definedName>
    <definedName name="_xlnm.Print_Area" localSheetId="0">'Циолковского 22'!$A$1:$K$60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33" i="5"/>
  <c r="F30" i="5"/>
  <c r="A2" i="5"/>
  <c r="F63" i="5"/>
  <c r="F62" i="5"/>
  <c r="F57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6" i="2" s="1"/>
  <c r="F28" i="2"/>
  <c r="F25" i="2"/>
  <c r="G8" i="2"/>
  <c r="G6" i="2"/>
  <c r="A2" i="2"/>
  <c r="F52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25" i="1" s="1"/>
  <c r="F50" i="1" s="1"/>
  <c r="F30" i="1"/>
  <c r="F29" i="1"/>
  <c r="F28" i="1"/>
  <c r="F27" i="1"/>
  <c r="F57" i="1"/>
  <c r="F56" i="1"/>
  <c r="F51" i="1"/>
  <c r="F20" i="1"/>
  <c r="G20" i="1"/>
  <c r="E20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<sst xmlns="http://schemas.openxmlformats.org/spreadsheetml/2006/main" count="375" uniqueCount="98">
  <si>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</si>
  <si>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</si>
  <si>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</si>
  <si>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</si>
  <si>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</si>
  <si>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</si>
  <si>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</si>
  <si>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</si>
  <si>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</si>
  <si>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</si>
  <si>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</si>
  <si>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</si>
  <si>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</si>
  <si>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</si>
  <si>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</si>
  <si>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</si>
  <si>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</si>
  <si>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</si>
  <si>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</si>
  <si>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</si>
  <si>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</si>
  <si>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</si>
  <si>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</si>
  <si>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</si>
  <si>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</si>
  <si>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</si>
  <si>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</si>
  <si>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</si>
  <si>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</si>
  <si>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</si>
  <si>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</si>
  <si>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</si>
  <si>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</si>
  <si>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</si>
  <si>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</si>
  <si>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</si>
  <si>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</si>
  <si>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</si>
  <si>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22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</si>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</sst>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85">
          <cell r="W185">
            <v>17649.692193096489</v>
          </cell>
          <cell r="X185">
            <v>3473.6201678824109</v>
          </cell>
          <cell r="Y185">
            <v>9048.9929000000011</v>
          </cell>
          <cell r="AA185">
            <v>0</v>
          </cell>
          <cell r="AB185">
            <v>2266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4037.6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Y185">
            <v>62735.026598870958</v>
          </cell>
          <cell r="BB185">
            <v>0</v>
          </cell>
          <cell r="BC185">
            <v>0</v>
          </cell>
          <cell r="CN185">
            <v>16469.751130439789</v>
          </cell>
          <cell r="CO185">
            <v>3375.5805599282585</v>
          </cell>
          <cell r="CP185">
            <v>1215.3794</v>
          </cell>
          <cell r="DB185">
            <v>0</v>
          </cell>
          <cell r="DG185">
            <v>14067.09697797759</v>
          </cell>
          <cell r="DU185">
            <v>66168.762320930255</v>
          </cell>
          <cell r="DV185">
            <v>13804.002711862122</v>
          </cell>
          <cell r="DW185">
            <v>14247.629499999999</v>
          </cell>
          <cell r="EK185">
            <v>0</v>
          </cell>
          <cell r="EQ185">
            <v>54594.344878166492</v>
          </cell>
          <cell r="FB185">
            <v>43952.411286522991</v>
          </cell>
          <cell r="FC185">
            <v>8985.775968819742</v>
          </cell>
          <cell r="FD185">
            <v>256.428</v>
          </cell>
          <cell r="FL185">
            <v>0</v>
          </cell>
          <cell r="FS185">
            <v>13476.005804282817</v>
          </cell>
          <cell r="FX185">
            <v>43211.912499203536</v>
          </cell>
          <cell r="FY185">
            <v>8813.755270574522</v>
          </cell>
          <cell r="FZ185">
            <v>0</v>
          </cell>
          <cell r="GG185">
            <v>375.76799999999992</v>
          </cell>
          <cell r="GL185">
            <v>13610.35175077631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85">
          <cell r="W185">
            <v>68338.779198004777</v>
          </cell>
          <cell r="X185">
            <v>21052.987580849047</v>
          </cell>
          <cell r="Y185">
            <v>38360.454800000007</v>
          </cell>
          <cell r="AK185">
            <v>0</v>
          </cell>
          <cell r="AV185">
            <v>0</v>
          </cell>
          <cell r="AY185">
            <v>302233.44128738216</v>
          </cell>
          <cell r="BM185">
            <v>0</v>
          </cell>
          <cell r="BN185">
            <v>0</v>
          </cell>
          <cell r="CN185">
            <v>18910.685325386061</v>
          </cell>
          <cell r="CO185">
            <v>5862.3124508696783</v>
          </cell>
          <cell r="CP185">
            <v>504.21589999999998</v>
          </cell>
          <cell r="DB185">
            <v>0</v>
          </cell>
          <cell r="DG185">
            <v>27336.90713212606</v>
          </cell>
          <cell r="DU185">
            <v>64700.233665861699</v>
          </cell>
          <cell r="DV185">
            <v>19929.579631651512</v>
          </cell>
          <cell r="DW185">
            <v>27525.823</v>
          </cell>
          <cell r="EL185">
            <v>0</v>
          </cell>
          <cell r="EQ185">
            <v>45819.594160586013</v>
          </cell>
          <cell r="FB185">
            <v>44195.133879839574</v>
          </cell>
          <cell r="FC185">
            <v>26826.387678508225</v>
          </cell>
          <cell r="FD185">
            <v>372.49380000000002</v>
          </cell>
          <cell r="FL185">
            <v>0</v>
          </cell>
          <cell r="FS185">
            <v>15293.726660970309</v>
          </cell>
          <cell r="FX185">
            <v>43676.69043005709</v>
          </cell>
          <cell r="FY185">
            <v>27816.410686099542</v>
          </cell>
          <cell r="FZ185">
            <v>0</v>
          </cell>
          <cell r="GG185">
            <v>8445.3143999999993</v>
          </cell>
          <cell r="GL185">
            <v>15072.926127352212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85">
          <cell r="W185">
            <v>9883.8215026663111</v>
          </cell>
          <cell r="X185">
            <v>2543.9088939444691</v>
          </cell>
          <cell r="Y185">
            <v>23728.892799999994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Y185">
            <v>44698.255881524477</v>
          </cell>
          <cell r="BM185">
            <v>0</v>
          </cell>
          <cell r="CN185">
            <v>15899.945707265744</v>
          </cell>
          <cell r="CO185">
            <v>4928.9831692523812</v>
          </cell>
          <cell r="CP185">
            <v>33.310200000000002</v>
          </cell>
          <cell r="DB185">
            <v>0</v>
          </cell>
          <cell r="DF185">
            <v>14481.460178564626</v>
          </cell>
          <cell r="DU185">
            <v>46024.021270800215</v>
          </cell>
          <cell r="DV185">
            <v>11912.415682973338</v>
          </cell>
          <cell r="DW185">
            <v>10982.457400000001</v>
          </cell>
          <cell r="EK185">
            <v>0</v>
          </cell>
          <cell r="EP185">
            <v>28408.200959402577</v>
          </cell>
          <cell r="FB185">
            <v>46433.197341739127</v>
          </cell>
          <cell r="FC185">
            <v>12754.811477999117</v>
          </cell>
          <cell r="FD185">
            <v>980.07720000000006</v>
          </cell>
          <cell r="FE185">
            <v>0</v>
          </cell>
          <cell r="FL185">
            <v>0</v>
          </cell>
          <cell r="FS185">
            <v>15117.740233131799</v>
          </cell>
          <cell r="FX185">
            <v>45262.258350086864</v>
          </cell>
          <cell r="FY185">
            <v>12435.15966773559</v>
          </cell>
          <cell r="FZ185">
            <v>80.58</v>
          </cell>
          <cell r="GG185">
            <v>5497.29</v>
          </cell>
          <cell r="GL185">
            <v>14874.452307698357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85">
          <cell r="W185">
            <v>5744.9248011817817</v>
          </cell>
          <cell r="X185">
            <v>1352.248298460285</v>
          </cell>
          <cell r="Y185">
            <v>425.45180000000005</v>
          </cell>
          <cell r="AV185">
            <v>0</v>
          </cell>
          <cell r="AY185">
            <v>28654.045395990586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CN185">
            <v>17192.653659717726</v>
          </cell>
          <cell r="CO185">
            <v>4791.7165573784087</v>
          </cell>
          <cell r="CP185">
            <v>95.367699999999999</v>
          </cell>
          <cell r="DB185">
            <v>0</v>
          </cell>
          <cell r="DG185">
            <v>15517.179039626179</v>
          </cell>
          <cell r="DL185">
            <v>13431.892250000001</v>
          </cell>
          <cell r="DP185">
            <v>4815.5372500000003</v>
          </cell>
          <cell r="DT185">
            <v>1579.6149499999999</v>
          </cell>
          <cell r="DU185">
            <v>59592.400843262549</v>
          </cell>
          <cell r="DV185">
            <v>13747.470175493874</v>
          </cell>
          <cell r="DX185">
            <v>0</v>
          </cell>
          <cell r="DY185">
            <v>0</v>
          </cell>
          <cell r="DZ185">
            <v>3939.5999999999995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235022.82779999997</v>
          </cell>
          <cell r="EJ185">
            <v>2210.9999999999995</v>
          </cell>
          <cell r="EP185">
            <v>21384.330506526479</v>
          </cell>
          <cell r="EU185">
            <v>101316.93</v>
          </cell>
          <cell r="EW185">
            <v>882.74940000000004</v>
          </cell>
          <cell r="EY185">
            <v>0</v>
          </cell>
          <cell r="FA185">
            <v>0</v>
          </cell>
          <cell r="FL185">
            <v>0</v>
          </cell>
          <cell r="FS185">
            <v>0</v>
          </cell>
          <cell r="FV185">
            <v>93753.790000000008</v>
          </cell>
          <cell r="FZ185">
            <v>35.7102</v>
          </cell>
          <cell r="GG185">
            <v>1047.0162</v>
          </cell>
          <cell r="GL18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85">
          <cell r="W185">
            <v>18524.865273512089</v>
          </cell>
          <cell r="X185">
            <v>4042.95231228795</v>
          </cell>
          <cell r="Y185">
            <v>4657.2789000000002</v>
          </cell>
          <cell r="AV185">
            <v>3.0901256111030226E-8</v>
          </cell>
          <cell r="AW185">
            <v>0</v>
          </cell>
          <cell r="AY185">
            <v>21834.484624048247</v>
          </cell>
          <cell r="CQ185">
            <v>29538.549002575295</v>
          </cell>
          <cell r="CR185">
            <v>7167.121760369042</v>
          </cell>
          <cell r="CS185">
            <v>14180.71418382139</v>
          </cell>
          <cell r="DE185">
            <v>0</v>
          </cell>
          <cell r="DI185">
            <v>23224.163670054513</v>
          </cell>
          <cell r="DX185">
            <v>53243.588960791123</v>
          </cell>
          <cell r="DY185">
            <v>12438.764389325912</v>
          </cell>
          <cell r="DZ185">
            <v>25446.027149999998</v>
          </cell>
          <cell r="ET185">
            <v>0</v>
          </cell>
          <cell r="EU185">
            <v>21160.990248860326</v>
          </cell>
          <cell r="EX185">
            <v>0</v>
          </cell>
          <cell r="EY185">
            <v>0</v>
          </cell>
          <cell r="EZ185">
            <v>0</v>
          </cell>
          <cell r="FB185">
            <v>0</v>
          </cell>
          <cell r="FQ185">
            <v>2896.4099999999994</v>
          </cell>
          <cell r="FR185">
            <v>0</v>
          </cell>
          <cell r="GH185">
            <v>195070.72000000003</v>
          </cell>
          <cell r="GK185">
            <v>841.86840000000007</v>
          </cell>
          <cell r="GL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85">
          <cell r="CQ185">
            <v>8113.7620103926547</v>
          </cell>
          <cell r="CR185">
            <v>1993.4823485184875</v>
          </cell>
          <cell r="CS185">
            <v>2754.4236415700639</v>
          </cell>
          <cell r="DI185">
            <v>6038.0315683888093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5">
          <cell r="W185">
            <v>13822.731930699596</v>
          </cell>
          <cell r="X185">
            <v>3385.4586645087156</v>
          </cell>
          <cell r="Y185">
            <v>2541.3705</v>
          </cell>
          <cell r="AV185">
            <v>2.1244754200244247E-8</v>
          </cell>
          <cell r="AW185">
            <v>0</v>
          </cell>
          <cell r="AX185">
            <v>12387.503947268831</v>
          </cell>
          <cell r="CT185">
            <v>56181.915000000001</v>
          </cell>
          <cell r="ED185">
            <v>156309.01</v>
          </cell>
          <cell r="EE185">
            <v>6004.8825000036959</v>
          </cell>
          <cell r="EF185">
            <v>1359.2380727905816</v>
          </cell>
          <cell r="EG185">
            <v>29638.052999999989</v>
          </cell>
          <cell r="FA185">
            <v>0</v>
          </cell>
          <cell r="FB185">
            <v>3106.9709576259811</v>
          </cell>
          <cell r="FE185">
            <v>0</v>
          </cell>
          <cell r="FF185">
            <v>0</v>
          </cell>
          <cell r="FH185">
            <v>0</v>
          </cell>
          <cell r="FX185">
            <v>0</v>
          </cell>
          <cell r="FY185">
            <v>0</v>
          </cell>
          <cell r="GO185">
            <v>225303.51999999996</v>
          </cell>
          <cell r="GP185">
            <v>0</v>
          </cell>
          <cell r="GR185">
            <v>886.16880000000003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G39" sqref="G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28515625" style="1" customWidth="1"/>
    <col min="7" max="7" width="16.140625" style="1" customWidth="1"/>
    <col min="8" max="8" width="9.570312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1569619.5699999998</v>
      </c>
      <c r="F9" s="17">
        <f t="shared" ref="F9:G9" si="0">SUM(F10:F14)</f>
        <v>1494577.5</v>
      </c>
      <c r="G9" s="17">
        <f t="shared" si="0"/>
        <v>235805.36000000002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649942.12</v>
      </c>
      <c r="F10" s="18">
        <v>607550.04</v>
      </c>
      <c r="G10" s="19">
        <v>131410.76999999999</v>
      </c>
    </row>
    <row r="11" spans="1:7" ht="14.45" customHeight="1" x14ac:dyDescent="0.25">
      <c r="A11" s="71" t="s">
        <v>10</v>
      </c>
      <c r="B11" s="72"/>
      <c r="C11" s="72"/>
      <c r="D11" s="73"/>
      <c r="E11" s="18">
        <v>331249.65000000002</v>
      </c>
      <c r="F11" s="18">
        <v>309932.46999999997</v>
      </c>
      <c r="G11" s="19">
        <v>44487.55</v>
      </c>
    </row>
    <row r="12" spans="1:7" ht="13.9" customHeight="1" x14ac:dyDescent="0.25">
      <c r="A12" s="71" t="s">
        <v>11</v>
      </c>
      <c r="B12" s="72"/>
      <c r="C12" s="72"/>
      <c r="D12" s="73"/>
      <c r="E12" s="18">
        <v>93264.15</v>
      </c>
      <c r="F12" s="18">
        <v>89710.09</v>
      </c>
      <c r="G12" s="19">
        <v>10547.7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100360.17</v>
      </c>
      <c r="F13" s="18">
        <v>97038.89</v>
      </c>
      <c r="G13" s="19">
        <v>11578.53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394803.48</v>
      </c>
      <c r="F14" s="18">
        <v>390346.01</v>
      </c>
      <c r="G14" s="19">
        <v>37780.81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867406.80999999994</v>
      </c>
      <c r="F15" s="17">
        <f t="shared" ref="F15:G15" si="1">SUM(F16:F19)</f>
        <v>932290.28</v>
      </c>
      <c r="G15" s="17">
        <f t="shared" si="1"/>
        <v>70150.679999999993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826363.63</v>
      </c>
      <c r="F16" s="18">
        <v>892768.53</v>
      </c>
      <c r="G16" s="19">
        <v>65833.06</v>
      </c>
    </row>
    <row r="17" spans="1:13" ht="15.75" x14ac:dyDescent="0.25">
      <c r="A17" s="64" t="s">
        <v>44</v>
      </c>
      <c r="B17" s="64"/>
      <c r="C17" s="64"/>
      <c r="D17" s="64"/>
      <c r="E17" s="18">
        <v>1624.32</v>
      </c>
      <c r="F17" s="18">
        <v>1569.28</v>
      </c>
      <c r="G17" s="19">
        <v>168.09</v>
      </c>
    </row>
    <row r="18" spans="1:13" ht="15.75" x14ac:dyDescent="0.25">
      <c r="A18" s="64" t="s">
        <v>45</v>
      </c>
      <c r="B18" s="64"/>
      <c r="C18" s="64"/>
      <c r="D18" s="64"/>
      <c r="E18" s="18"/>
      <c r="F18" s="18"/>
      <c r="G18" s="19"/>
    </row>
    <row r="19" spans="1:13" ht="15.75" x14ac:dyDescent="0.25">
      <c r="A19" s="64" t="s">
        <v>46</v>
      </c>
      <c r="B19" s="64"/>
      <c r="C19" s="64"/>
      <c r="D19" s="64"/>
      <c r="E19" s="18">
        <v>39418.86</v>
      </c>
      <c r="F19" s="18">
        <v>37952.47</v>
      </c>
      <c r="G19" s="19">
        <v>4149.53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3090.78</v>
      </c>
      <c r="F20" s="36">
        <f t="shared" ref="F20:G20" si="2">F21</f>
        <v>2885.93</v>
      </c>
      <c r="G20" s="36">
        <f t="shared" si="2"/>
        <v>464.48</v>
      </c>
    </row>
    <row r="21" spans="1:13" ht="15.75" x14ac:dyDescent="0.25">
      <c r="A21" s="64" t="s">
        <v>15</v>
      </c>
      <c r="B21" s="64"/>
      <c r="C21" s="64"/>
      <c r="D21" s="64"/>
      <c r="E21" s="18">
        <v>3090.78</v>
      </c>
      <c r="F21" s="18">
        <v>2885.93</v>
      </c>
      <c r="G21" s="19">
        <v>464.48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1116493.0441558827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95173.331859849859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нар'!W185</f>
        <v>17649.692193096489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нар'!X185</f>
        <v>3473.6201678824109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нар'!Y185</f>
        <v>9048.9929000000011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нар'!AA185+'[1]УК ВР декабрь нар'!AB185+'[1]УК ВР декабрь нар'!AC185+'[1]УК ВР декабрь нар'!AD185+'[1]УК ВР декабрь нар'!AE185+'[1]УК ВР декабрь нар'!AF185+'[1]УК ВР декабрь нар'!AG185+'[1]УК ВР декабрь нар'!AH185+'[1]УК ВР декабрь нар'!AJ185+'[1]УК ВР декабрь нар'!AL185+'[1]УК ВР декабрь нар'!AN185+'[1]УК ВР декабрь нар'!AO185+'[1]УК ВР декабрь нар'!AP185+'[1]УК ВР декабрь нар'!AQ185+'[1]УК ВР декабрь нар'!AR185+'[1]УК ВР декабрь нар'!AT185</f>
        <v>2266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нар'!AY185</f>
        <v>62735.026598870958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SUM(F34:F38)+26800.9</f>
        <v>214781.04747930451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нар'!CN185+'[1]УК ВР декабрь нар'!DU185</f>
        <v>82638.513451370047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нар'!CO185+'[1]УК ВР декабрь нар'!DV185</f>
        <v>17179.58327179038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нар'!CP185+'[1]УК ВР декабрь нар'!DW185</f>
        <v>15463.008899999999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нар'!AI185+'[1]УК ВР декабрь нар'!AJ185+'[1]УК ВР декабрь нар'!AS185+'[1]УК ВР декабрь нар'!BC185+'[1]УК ВР декабрь нар'!DB185+'[1]УК ВР декабрь нар'!EK185+'[1]УК ВР декабрь нар'!AM185</f>
        <v>4037.6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нар'!DG185+'[1]УК ВР декабрь нар'!EQ185</f>
        <v>68661.441856144083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SUM(F40:F48)+73920.62</f>
        <v>206603.02858017993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нар'!FB185+'[1]УК ВР декабрь нар'!FX185</f>
        <v>87164.323785726534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нар'!FC185+'[1]УК ВР декабрь нар'!FY185</f>
        <v>17799.531239394266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нар'!FD185+'[1]УК ВР декабрь нар'!FZ185</f>
        <v>256.428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нар'!GG185+'[1]УК ВР декабрь нар'!FL185+'[1]УК ВР декабрь нар'!BB185+'[1]УК ВР декабрь нар'!AK185</f>
        <v>375.76799999999992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нар'!FS185+'[1]УК ВР декабрь нар'!GL185</f>
        <v>27086.357555059127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516557.40791933425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161197.18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58917.57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102279.61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677754.58791933418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826363.63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892768.53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1265102.0862365484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'Циолковского 22'!A2:G2</f>
        <v>перед собственниками дома по адресу: ул. Циолковского 22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'Циолковского 22'!G6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'Циолковского 22'!G8</f>
        <v>задолженность с нарастающим итогом с -01.08.2011г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1189234.1200000001</v>
      </c>
      <c r="F9" s="17">
        <f t="shared" ref="F9:G9" si="0">SUM(F10:F15)</f>
        <v>1408472.75</v>
      </c>
      <c r="G9" s="17">
        <f t="shared" si="0"/>
        <v>16566.730000000003</v>
      </c>
    </row>
    <row r="10" spans="1:7" ht="15.75" x14ac:dyDescent="0.25">
      <c r="A10" s="71" t="s">
        <v>9</v>
      </c>
      <c r="B10" s="72"/>
      <c r="C10" s="72"/>
      <c r="D10" s="73"/>
      <c r="E10" s="18">
        <v>411025.94</v>
      </c>
      <c r="F10" s="18">
        <v>539508.44999999995</v>
      </c>
      <c r="G10" s="19">
        <v>2928.26</v>
      </c>
    </row>
    <row r="11" spans="1:7" ht="15.75" x14ac:dyDescent="0.25">
      <c r="A11" s="71" t="s">
        <v>10</v>
      </c>
      <c r="B11" s="72"/>
      <c r="C11" s="72"/>
      <c r="D11" s="73"/>
      <c r="E11" s="18">
        <v>229853.19</v>
      </c>
      <c r="F11" s="18">
        <v>273880.74</v>
      </c>
      <c r="G11" s="19">
        <v>460</v>
      </c>
    </row>
    <row r="12" spans="1:7" ht="15.75" x14ac:dyDescent="0.25">
      <c r="A12" s="71" t="s">
        <v>11</v>
      </c>
      <c r="B12" s="72"/>
      <c r="C12" s="72"/>
      <c r="D12" s="73"/>
      <c r="E12" s="18">
        <v>96547.9</v>
      </c>
      <c r="F12" s="18">
        <v>100944.46</v>
      </c>
      <c r="G12" s="19">
        <v>6151.14</v>
      </c>
    </row>
    <row r="13" spans="1:7" ht="15.75" x14ac:dyDescent="0.25">
      <c r="A13" s="71" t="s">
        <v>12</v>
      </c>
      <c r="B13" s="72"/>
      <c r="C13" s="72"/>
      <c r="D13" s="73"/>
      <c r="E13" s="18">
        <v>107726.46</v>
      </c>
      <c r="F13" s="18">
        <v>112683.6</v>
      </c>
      <c r="G13" s="19">
        <v>6621.39</v>
      </c>
    </row>
    <row r="14" spans="1:7" ht="15.75" x14ac:dyDescent="0.25">
      <c r="A14" s="64" t="s">
        <v>13</v>
      </c>
      <c r="B14" s="64"/>
      <c r="C14" s="64"/>
      <c r="D14" s="64"/>
      <c r="E14" s="18">
        <v>236920.33</v>
      </c>
      <c r="F14" s="18">
        <v>274844.2</v>
      </c>
      <c r="G14" s="19">
        <v>-143.06</v>
      </c>
    </row>
    <row r="15" spans="1:7" ht="15.75" x14ac:dyDescent="0.25">
      <c r="A15" s="71" t="s">
        <v>68</v>
      </c>
      <c r="B15" s="72"/>
      <c r="C15" s="72"/>
      <c r="D15" s="73"/>
      <c r="E15" s="18">
        <v>107160.3</v>
      </c>
      <c r="F15" s="18">
        <v>106611.3</v>
      </c>
      <c r="G15" s="19">
        <v>549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762080.96</v>
      </c>
      <c r="F16" s="17">
        <f>SUM(F17:F20)</f>
        <v>782884.77</v>
      </c>
      <c r="G16" s="17">
        <f>SUM(G17:G20)</f>
        <v>42864.98</v>
      </c>
    </row>
    <row r="17" spans="1:12" ht="21.6" customHeight="1" x14ac:dyDescent="0.25">
      <c r="A17" s="116" t="s">
        <v>43</v>
      </c>
      <c r="B17" s="117"/>
      <c r="C17" s="117"/>
      <c r="D17" s="118"/>
      <c r="E17" s="18">
        <v>716442.82</v>
      </c>
      <c r="F17" s="18">
        <v>736645.59</v>
      </c>
      <c r="G17" s="19">
        <v>39148.400000000001</v>
      </c>
    </row>
    <row r="18" spans="1:12" ht="15.75" x14ac:dyDescent="0.25">
      <c r="A18" s="64" t="s">
        <v>55</v>
      </c>
      <c r="B18" s="64"/>
      <c r="C18" s="64"/>
      <c r="D18" s="64"/>
      <c r="E18" s="18">
        <v>1892.92</v>
      </c>
      <c r="F18" s="18">
        <v>1903.01</v>
      </c>
      <c r="G18" s="19">
        <v>158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43745.22</v>
      </c>
      <c r="F20" s="18">
        <v>44336.17</v>
      </c>
      <c r="G20" s="19">
        <v>3558.58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1829.52</v>
      </c>
      <c r="F21" s="17">
        <f>SUM(F22)</f>
        <v>2232.81</v>
      </c>
      <c r="G21" s="17">
        <f>SUM(G22)</f>
        <v>61.79</v>
      </c>
    </row>
    <row r="22" spans="1:12" ht="15.75" x14ac:dyDescent="0.25">
      <c r="A22" s="64" t="s">
        <v>15</v>
      </c>
      <c r="B22" s="64"/>
      <c r="C22" s="64"/>
      <c r="D22" s="64"/>
      <c r="E22" s="18">
        <v>1829.52</v>
      </c>
      <c r="F22" s="18">
        <v>2232.81</v>
      </c>
      <c r="G22" s="19">
        <v>61.79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'Циолковского 22'!F58</f>
        <v>1265102.0862365484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429985.662866236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нар'!W185</f>
        <v>68338.779198004777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нар'!X185</f>
        <v>21052.987580849047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нар'!Y185</f>
        <v>38360.454800000007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нар'!AV185+'[2]УК ВР декабрь нар'!BN185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нар'!AY185</f>
        <v>302233.44128738216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SUM(F35:F39)+36305.79</f>
        <v>246895.14126648099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нар'!CN185+'[2]УК ВР декабрь нар'!DU185</f>
        <v>83610.91899124776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нар'!CO185+'[2]УК ВР декабрь нар'!DV185</f>
        <v>25791.89208252119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нар'!CP185+'[2]УК ВР декабрь нар'!DW185</f>
        <v>28030.0389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нар'!BM185+'[2]УК ВР декабрь нар'!DB185+'[2]УК ВР декабрь нар'!EL185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нар'!DG185+'[2]УК ВР декабрь нар'!EQ185</f>
        <v>73156.50129271207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181699.08366282692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нар'!FB185+'[2]УК ВР декабрь нар'!FX185</f>
        <v>87871.824309896663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нар'!FC185+'[2]УК ВР декабрь нар'!FY185</f>
        <v>54642.798364607763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нар'!FD185+'[2]УК ВР декабрь нар'!FZ185</f>
        <v>372.49380000000002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нар'!GG185+'[2]УК ВР декабрь нар'!FL185+'[2]УК ВР декабрь нар'!AK185</f>
        <v>8445.3143999999993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нар'!FS185+'[2]УК ВР декабрь нар'!GL185</f>
        <v>30366.652788322521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858579.88779554388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141249.04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46876.49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94372.55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999828.92779554392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716442.82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736645.59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981715.97844100452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'Циолковского 22'!A2:G2</f>
        <v>перед собственниками дома по адресу: ул. Циолковского 22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'Циолковского 22'!G6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'Циолковского 22'!G8</f>
        <v>задолженность с нарастающим итогом с -01.08.2011г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198189.6</v>
      </c>
      <c r="F9" s="17">
        <f t="shared" ref="F9:G9" si="0">SUM(F10:F15)</f>
        <v>209895.61</v>
      </c>
      <c r="G9" s="17">
        <f t="shared" si="0"/>
        <v>5627.6600000000008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931.13</v>
      </c>
      <c r="G10" s="19">
        <v>1997.13</v>
      </c>
    </row>
    <row r="11" spans="1:7" ht="15.75" x14ac:dyDescent="0.25">
      <c r="A11" s="71" t="s">
        <v>10</v>
      </c>
      <c r="B11" s="72"/>
      <c r="C11" s="72"/>
      <c r="D11" s="73"/>
      <c r="E11" s="18">
        <v>-1788.08</v>
      </c>
      <c r="F11" s="18">
        <v>383.47</v>
      </c>
      <c r="G11" s="19">
        <v>-944.61</v>
      </c>
    </row>
    <row r="12" spans="1:7" ht="15.75" x14ac:dyDescent="0.25">
      <c r="A12" s="71" t="s">
        <v>11</v>
      </c>
      <c r="B12" s="72"/>
      <c r="C12" s="72"/>
      <c r="D12" s="73"/>
      <c r="E12" s="18">
        <v>96401.17</v>
      </c>
      <c r="F12" s="18">
        <v>99736.83</v>
      </c>
      <c r="G12" s="19">
        <v>2815.48</v>
      </c>
    </row>
    <row r="13" spans="1:7" ht="15.75" x14ac:dyDescent="0.25">
      <c r="A13" s="71" t="s">
        <v>12</v>
      </c>
      <c r="B13" s="72"/>
      <c r="C13" s="72"/>
      <c r="D13" s="73"/>
      <c r="E13" s="18">
        <v>103746.44</v>
      </c>
      <c r="F13" s="18">
        <v>107005.56</v>
      </c>
      <c r="G13" s="19">
        <v>3362.27</v>
      </c>
    </row>
    <row r="14" spans="1:7" ht="15.75" x14ac:dyDescent="0.25">
      <c r="A14" s="64" t="s">
        <v>13</v>
      </c>
      <c r="B14" s="64"/>
      <c r="C14" s="64"/>
      <c r="D14" s="64"/>
      <c r="E14" s="18">
        <v>-169.93</v>
      </c>
      <c r="F14" s="18">
        <v>1289.6199999999999</v>
      </c>
      <c r="G14" s="19">
        <v>-1602.61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549</v>
      </c>
      <c r="G15" s="19">
        <v>0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755296.78</v>
      </c>
      <c r="F16" s="17">
        <f>SUM(F17:F20)</f>
        <v>739673.79</v>
      </c>
      <c r="G16" s="17">
        <f>SUM(G17:G20)</f>
        <v>54863.649999999994</v>
      </c>
    </row>
    <row r="17" spans="1:12" ht="21.6" customHeight="1" x14ac:dyDescent="0.25">
      <c r="A17" s="116" t="s">
        <v>43</v>
      </c>
      <c r="B17" s="117"/>
      <c r="C17" s="117"/>
      <c r="D17" s="118"/>
      <c r="E17" s="18">
        <v>715600.92</v>
      </c>
      <c r="F17" s="18">
        <v>698993.4</v>
      </c>
      <c r="G17" s="19">
        <v>52131.6</v>
      </c>
    </row>
    <row r="18" spans="1:12" ht="15.75" x14ac:dyDescent="0.25">
      <c r="A18" s="64" t="s">
        <v>55</v>
      </c>
      <c r="B18" s="64"/>
      <c r="C18" s="64"/>
      <c r="D18" s="64"/>
      <c r="E18" s="18">
        <v>1947.04</v>
      </c>
      <c r="F18" s="18">
        <v>1899.12</v>
      </c>
      <c r="G18" s="19">
        <v>205.92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37748.82</v>
      </c>
      <c r="F20" s="18">
        <v>38781.269999999997</v>
      </c>
      <c r="G20" s="19">
        <v>2526.13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47.13</v>
      </c>
      <c r="G21" s="17">
        <f>SUM(G22)</f>
        <v>14.06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47.13</v>
      </c>
      <c r="G22" s="19">
        <v>14.06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'Циолковского 22(2019)'!F59</f>
        <v>981715.97844100452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80854.879078135244</v>
      </c>
    </row>
    <row r="27" spans="1:12" ht="65.4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нар'!W185</f>
        <v>9883.8215026663111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нар'!X185</f>
        <v>2543.9088939444691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нар'!Y185</f>
        <v>23728.892799999994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нар'!AA185+'[3]УК ВР декабрь нар'!AB185+'[3]УК ВР декабрь нар'!AC185+'[3]УК ВР декабрь нар'!AD185+'[3]УК ВР декабрь нар'!AE185+'[3]УК ВР декабрь нар'!AF185+'[3]УК ВР декабрь нар'!AG185+'[3]УК ВР декабрь нар'!AH185+'[3]УК ВР декабрь нар'!AJ185+'[3]УК ВР декабрь нар'!AL185+'[3]УК ВР декабрь нар'!AN185+'[3]УК ВР декабрь нар'!AO185+'[3]УК ВР декабрь нар'!AP185+'[3]УК ВР декабрь нар'!AQ185+'[3]УК ВР декабрь нар'!AR185+'[3]УК ВР декабрь нар'!AT185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нар'!AY185</f>
        <v>44698.255881524477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SUM(F35:F39)+52048.75</f>
        <v>184719.54456825889</v>
      </c>
    </row>
    <row r="34" spans="1:12" ht="79.900000000000006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нар'!CN185+'[3]УК ВР декабрь нар'!DU185</f>
        <v>61923.966978065961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нар'!CO185+'[3]УК ВР декабрь нар'!DV185</f>
        <v>16841.39885222572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нар'!CP185+'[3]УК ВР декабрь нар'!DW185</f>
        <v>11015.767600000001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нар'!AI185+'[3]УК ВР декабрь нар'!AJ185+'[3]УК ВР декабрь нар'!AS185+'[3]УК ВР декабрь нар'!BM185+'[3]УК ВР декабрь нар'!DB185+'[3]УК ВР декабрь нар'!EK185+'[3]УК ВР декабрь нар'!AM185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нар'!DF185+'[3]УК ВР декабрь нар'!EP185</f>
        <v>42889.661137967203</v>
      </c>
    </row>
    <row r="40" spans="1:12" ht="66.599999999999994" customHeight="1" x14ac:dyDescent="0.25">
      <c r="A40" s="105" t="s">
        <v>74</v>
      </c>
      <c r="B40" s="106"/>
      <c r="C40" s="106"/>
      <c r="D40" s="106"/>
      <c r="E40" s="107"/>
      <c r="F40" s="27">
        <f>SUM(F41:F49)</f>
        <v>153435.56657839083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нар'!FB185+'[3]УК ВР декабрь нар'!FX185</f>
        <v>91695.455691825991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нар'!FC185+'[3]УК ВР декабрь нар'!FY185</f>
        <v>25189.971145734708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нар'!FD185+'[3]УК ВР декабрь нар'!FZ185</f>
        <v>1060.6572000000001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нар'!GG185+'[3]УК ВР декабрь нар'!FL185+'[3]УК ВР декабрь нар'!FE185+'[3]УК ВР декабрь нар'!AK185</f>
        <v>5497.29</v>
      </c>
    </row>
    <row r="49" spans="1:15" ht="24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нар'!FS185+'[3]УК ВР декабрь нар'!GL185</f>
        <v>29992.192540830154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419009.990224785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111692.65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21791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89901.65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530702.64022478496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715600.92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698993.4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1166614.2582162195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2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'Циолковского 22'!A2:G2</f>
        <v>перед собственниками дома по адресу: ул. Циолковского 22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'Циолковского 22'!G6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'Циолковского 22'!G8</f>
        <v>задолженность с нарастающим итогом с -01.08.2011г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-3489.34</v>
      </c>
      <c r="F9" s="17">
        <f t="shared" ref="F9:G9" si="0">SUM(F10:F15)</f>
        <v>2763.1699999999996</v>
      </c>
      <c r="G9" s="17">
        <f t="shared" si="0"/>
        <v>-624.85000000000014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37.520000000000003</v>
      </c>
      <c r="G10" s="19">
        <v>1959.61</v>
      </c>
    </row>
    <row r="11" spans="1:7" ht="15.75" x14ac:dyDescent="0.25">
      <c r="A11" s="71" t="s">
        <v>10</v>
      </c>
      <c r="B11" s="72"/>
      <c r="C11" s="72"/>
      <c r="D11" s="73"/>
      <c r="E11" s="18">
        <v>-923.82</v>
      </c>
      <c r="F11" s="18">
        <v>-922.56</v>
      </c>
      <c r="G11" s="19">
        <v>-945.87</v>
      </c>
    </row>
    <row r="12" spans="1:7" ht="15.75" x14ac:dyDescent="0.25">
      <c r="A12" s="71" t="s">
        <v>11</v>
      </c>
      <c r="B12" s="72"/>
      <c r="C12" s="72"/>
      <c r="D12" s="73"/>
      <c r="E12" s="18">
        <v>-1164.24</v>
      </c>
      <c r="F12" s="18">
        <v>1682.45</v>
      </c>
      <c r="G12" s="19">
        <v>-31.21</v>
      </c>
    </row>
    <row r="13" spans="1:7" ht="15.75" x14ac:dyDescent="0.25">
      <c r="A13" s="71" t="s">
        <v>12</v>
      </c>
      <c r="B13" s="72"/>
      <c r="C13" s="72"/>
      <c r="D13" s="73"/>
      <c r="E13" s="18">
        <v>-1226.02</v>
      </c>
      <c r="F13" s="18">
        <v>2064.66</v>
      </c>
      <c r="G13" s="19">
        <v>71.59</v>
      </c>
    </row>
    <row r="14" spans="1:7" ht="15.75" x14ac:dyDescent="0.25">
      <c r="A14" s="64" t="s">
        <v>13</v>
      </c>
      <c r="B14" s="64"/>
      <c r="C14" s="64"/>
      <c r="D14" s="64"/>
      <c r="E14" s="18">
        <v>-175.26</v>
      </c>
      <c r="F14" s="18">
        <v>-98.9</v>
      </c>
      <c r="G14" s="19">
        <v>-1678.97</v>
      </c>
    </row>
    <row r="15" spans="1:7" ht="15.75" x14ac:dyDescent="0.25">
      <c r="A15" s="71" t="s">
        <v>68</v>
      </c>
      <c r="B15" s="72"/>
      <c r="C15" s="72"/>
      <c r="D15" s="73"/>
      <c r="E15" s="18"/>
      <c r="F15" s="18"/>
      <c r="G15" s="19"/>
    </row>
    <row r="16" spans="1:7" ht="15.75" hidden="1" x14ac:dyDescent="0.25">
      <c r="A16" s="74" t="s">
        <v>41</v>
      </c>
      <c r="B16" s="75"/>
      <c r="C16" s="75"/>
      <c r="D16" s="76"/>
      <c r="E16" s="17">
        <f>SUM(E17:E20)</f>
        <v>1011291.1399999999</v>
      </c>
      <c r="F16" s="17">
        <f t="shared" ref="F16:G16" si="1">SUM(F17:F20)</f>
        <v>1018589.1400000001</v>
      </c>
      <c r="G16" s="17">
        <f t="shared" si="1"/>
        <v>89864.679999999978</v>
      </c>
    </row>
    <row r="17" spans="1:12" ht="47.45" customHeight="1" x14ac:dyDescent="0.25">
      <c r="A17" s="119" t="s">
        <v>78</v>
      </c>
      <c r="B17" s="120"/>
      <c r="C17" s="120"/>
      <c r="D17" s="121"/>
      <c r="E17" s="18">
        <v>985070.32</v>
      </c>
      <c r="F17" s="18">
        <v>992484.96000000008</v>
      </c>
      <c r="G17" s="19">
        <v>87015.989999999991</v>
      </c>
    </row>
    <row r="18" spans="1:12" ht="15.75" x14ac:dyDescent="0.25">
      <c r="A18" s="64" t="s">
        <v>55</v>
      </c>
      <c r="B18" s="64"/>
      <c r="C18" s="64"/>
      <c r="D18" s="64"/>
      <c r="E18" s="18">
        <v>1907.18</v>
      </c>
      <c r="F18" s="18">
        <v>1931.52</v>
      </c>
      <c r="G18" s="19">
        <v>181.58</v>
      </c>
    </row>
    <row r="19" spans="1:12" ht="15.75" x14ac:dyDescent="0.25">
      <c r="A19" s="64" t="s">
        <v>56</v>
      </c>
      <c r="B19" s="64"/>
      <c r="C19" s="64"/>
      <c r="D19" s="64"/>
      <c r="E19" s="18">
        <v>1122.44</v>
      </c>
      <c r="F19" s="18">
        <v>782.26</v>
      </c>
      <c r="G19" s="19">
        <v>340.18</v>
      </c>
    </row>
    <row r="20" spans="1:12" ht="15.75" x14ac:dyDescent="0.25">
      <c r="A20" s="64" t="s">
        <v>57</v>
      </c>
      <c r="B20" s="64"/>
      <c r="C20" s="64"/>
      <c r="D20" s="64"/>
      <c r="E20" s="18">
        <v>23191.200000000001</v>
      </c>
      <c r="F20" s="18">
        <v>23390.400000000001</v>
      </c>
      <c r="G20" s="19">
        <v>2326.9299999999998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'Циолковского 22(2020)'!F59</f>
        <v>1166614.2582162195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273410.49809563265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нар'!W185</f>
        <v>5744.9248011817817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нар'!X185</f>
        <v>1352.248298460285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нар'!Y185+'[4]УК ВР декабрь нар'!DX185</f>
        <v>425.45180000000005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нар'!AV185+'[4]УК ВР декабрь нар'!BM185+'[4]УК ВР декабрь нар'!BN185+'[4]УК ВР декабрь нар'!BO185+'[4]УК ВР декабрь нар'!BP185+'[4]УК ВР декабрь нар'!EG185+'[4]УК ВР декабрь нар'!EH185+'[4]УК ВР декабрь нар'!EI185+'[4]УК ВР декабрь нар'!EJ185</f>
        <v>237233.82779999997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нар'!AY185</f>
        <v>28654.045395990586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SUM(F35:F39)+45693.06</f>
        <v>201780.82293200522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нар'!CN185+'[4]УК ВР декабрь нар'!DU185</f>
        <v>76785.054502980274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нар'!CO185+'[4]УК ВР декабрь нар'!DV185</f>
        <v>18539.186732872284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нар'!CP185+'[4]УК ВР декабрь нар'!DL185+'[4]УК ВР декабрь нар'!DP185+'[4]УК ВР декабрь нар'!DT185</f>
        <v>19922.41215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нар'!DB185+'[4]УК ВР декабрь нар'!DY185+'[4]УК ВР декабрь нар'!DZ185+'[4]УК ВР декабрь нар'!EA185+'[4]УК ВР декабрь нар'!EB185+'[4]УК ВР декабрь нар'!EC185+'[4]УК ВР декабрь нар'!ED185+'[4]УК ВР декабрь нар'!EE185+'[4]УК ВР декабрь нар'!EF185</f>
        <v>3939.5999999999995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нар'!DG185+'[4]УК ВР декабрь нар'!EP185</f>
        <v>36901.509546152658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197036.19580000002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нар'!$EU185+'[4]УК ВР декабрь нар'!FV185+'[4]УК ВР декабрь нар'!EY185</f>
        <v>195070.72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нар'!EW185+'[4]УК ВР декабрь нар'!FA185+'[4]УК ВР декабрь нар'!FZ185</f>
        <v>918.45960000000002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нар'!FL185+'[4]УК ВР декабрь нар'!GG185</f>
        <v>1047.0162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нар'!FS185+'[4]УК ВР декабрь нар'!GL185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672227.51682763791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111891.68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16039.92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95851.76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784119.19682763796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985070.32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992484.96000000008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1367565.3813885814</v>
      </c>
      <c r="H59" s="29"/>
      <c r="K59" s="20"/>
    </row>
    <row r="61" spans="1:15" ht="31.9" customHeight="1" x14ac:dyDescent="0.2">
      <c r="A61" s="122" t="s">
        <v>79</v>
      </c>
      <c r="B61" s="122"/>
      <c r="C61" s="122"/>
      <c r="D61" s="122"/>
      <c r="E61" s="122"/>
      <c r="F61" s="44">
        <f>F59-G17</f>
        <v>1280549.3913885814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80</v>
      </c>
      <c r="B1" s="141"/>
      <c r="C1" s="141"/>
      <c r="D1" s="141"/>
      <c r="E1" s="141"/>
      <c r="F1" s="141"/>
      <c r="G1" s="68"/>
      <c r="I1" s="46"/>
    </row>
    <row r="2" spans="1:9" ht="22.5" customHeight="1" x14ac:dyDescent="0.2">
      <c r="A2" s="141" t="str">
        <f>'Циолковского 22(2021)'!A2:G2</f>
        <v>перед собственниками дома по адресу: ул. Циолковского 22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-7373.08</v>
      </c>
      <c r="F10" s="57">
        <f>SUM(F11:F16)</f>
        <v>-5148.7999999999993</v>
      </c>
      <c r="G10" s="57">
        <f>SUM(G11:G16)</f>
        <v>-6492.07</v>
      </c>
    </row>
    <row r="11" spans="1:9" ht="15.75" x14ac:dyDescent="0.25">
      <c r="A11" s="124" t="s">
        <v>9</v>
      </c>
      <c r="B11" s="125"/>
      <c r="C11" s="125"/>
      <c r="D11" s="126"/>
      <c r="E11" s="19"/>
      <c r="F11" s="19"/>
      <c r="G11" s="19"/>
    </row>
    <row r="12" spans="1:9" ht="15.75" x14ac:dyDescent="0.25">
      <c r="A12" s="124" t="s">
        <v>10</v>
      </c>
      <c r="B12" s="125"/>
      <c r="C12" s="125"/>
      <c r="D12" s="126"/>
      <c r="E12" s="19">
        <v>-3677.83</v>
      </c>
      <c r="F12" s="19">
        <v>-3677.83</v>
      </c>
      <c r="G12" s="19">
        <v>-945.87</v>
      </c>
    </row>
    <row r="13" spans="1:9" ht="15.75" x14ac:dyDescent="0.25">
      <c r="A13" s="124" t="s">
        <v>11</v>
      </c>
      <c r="B13" s="125"/>
      <c r="C13" s="125"/>
      <c r="D13" s="126"/>
      <c r="E13" s="19">
        <v>-749.4</v>
      </c>
      <c r="F13" s="19">
        <v>-749.4</v>
      </c>
      <c r="G13" s="19">
        <v>-31.21</v>
      </c>
    </row>
    <row r="14" spans="1:9" ht="15.75" x14ac:dyDescent="0.25">
      <c r="A14" s="124" t="s">
        <v>12</v>
      </c>
      <c r="B14" s="125"/>
      <c r="C14" s="125"/>
      <c r="D14" s="126"/>
      <c r="E14" s="19">
        <v>-120.12</v>
      </c>
      <c r="F14" s="19">
        <v>-120.12</v>
      </c>
      <c r="G14" s="19">
        <v>0</v>
      </c>
    </row>
    <row r="15" spans="1:9" ht="15.75" x14ac:dyDescent="0.25">
      <c r="A15" s="128" t="s">
        <v>13</v>
      </c>
      <c r="B15" s="128"/>
      <c r="C15" s="128"/>
      <c r="D15" s="128"/>
      <c r="E15" s="19">
        <v>-2825.73</v>
      </c>
      <c r="F15" s="19">
        <v>-601.45000000000005</v>
      </c>
      <c r="G15" s="19">
        <v>-5514.99</v>
      </c>
    </row>
    <row r="16" spans="1:9" ht="15.75" x14ac:dyDescent="0.25">
      <c r="A16" s="124" t="s">
        <v>82</v>
      </c>
      <c r="B16" s="125"/>
      <c r="C16" s="125"/>
      <c r="D16" s="126"/>
      <c r="E16" s="19"/>
      <c r="F16" s="19"/>
      <c r="G16" s="19"/>
    </row>
    <row r="17" spans="1:10" ht="63.75" customHeight="1" x14ac:dyDescent="0.25">
      <c r="A17" s="135" t="s">
        <v>83</v>
      </c>
      <c r="B17" s="136"/>
      <c r="C17" s="136"/>
      <c r="D17" s="137"/>
      <c r="E17" s="19">
        <v>905923.92</v>
      </c>
      <c r="F17" s="19">
        <v>924303.41</v>
      </c>
      <c r="G17" s="19">
        <v>66508.89</v>
      </c>
    </row>
    <row r="18" spans="1:10" ht="15.75" hidden="1" x14ac:dyDescent="0.25">
      <c r="A18" s="128" t="s">
        <v>84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85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86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87</v>
      </c>
      <c r="B21" s="130"/>
      <c r="C21" s="130"/>
      <c r="D21" s="131"/>
      <c r="E21" s="58">
        <f>SUM(E22:E25)</f>
        <v>30538.68</v>
      </c>
      <c r="F21" s="58">
        <f t="shared" ref="F21:G21" si="0">SUM(F22:F25)</f>
        <v>29615.329999999998</v>
      </c>
      <c r="G21" s="58">
        <f t="shared" si="0"/>
        <v>3772.04</v>
      </c>
    </row>
    <row r="22" spans="1:10" ht="15.75" x14ac:dyDescent="0.25">
      <c r="A22" s="124" t="s">
        <v>55</v>
      </c>
      <c r="B22" s="125"/>
      <c r="C22" s="125"/>
      <c r="D22" s="126"/>
      <c r="E22" s="19">
        <v>1948.06</v>
      </c>
      <c r="F22" s="19">
        <v>1903.48</v>
      </c>
      <c r="G22" s="19">
        <v>226.16</v>
      </c>
    </row>
    <row r="23" spans="1:10" ht="15.75" x14ac:dyDescent="0.25">
      <c r="A23" s="124" t="s">
        <v>56</v>
      </c>
      <c r="B23" s="125"/>
      <c r="C23" s="125"/>
      <c r="D23" s="126"/>
      <c r="E23" s="19">
        <v>3538.55</v>
      </c>
      <c r="F23" s="19">
        <v>3451.41</v>
      </c>
      <c r="G23" s="19">
        <v>427.32</v>
      </c>
    </row>
    <row r="24" spans="1:10" ht="15.75" x14ac:dyDescent="0.25">
      <c r="A24" s="124" t="s">
        <v>57</v>
      </c>
      <c r="B24" s="125"/>
      <c r="C24" s="125"/>
      <c r="D24" s="126"/>
      <c r="E24" s="19">
        <v>24462.880000000001</v>
      </c>
      <c r="F24" s="19">
        <v>24236.84</v>
      </c>
      <c r="G24" s="19">
        <v>2552.9699999999998</v>
      </c>
    </row>
    <row r="25" spans="1:10" ht="15.75" x14ac:dyDescent="0.25">
      <c r="A25" s="124" t="s">
        <v>88</v>
      </c>
      <c r="B25" s="125"/>
      <c r="C25" s="125"/>
      <c r="D25" s="126"/>
      <c r="E25" s="19">
        <v>589.19000000000005</v>
      </c>
      <c r="F25" s="19">
        <v>23.6</v>
      </c>
      <c r="G25" s="19">
        <v>565.59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89</v>
      </c>
      <c r="B30" s="87"/>
      <c r="C30" s="87"/>
      <c r="D30" s="87"/>
      <c r="E30" s="87"/>
      <c r="F30" s="40">
        <f>'Циолковского 22(2021)'!F59</f>
        <v>1367565.3813885814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51955.991109879193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нар'!W185+'[6]УК ВР декабрь нар'!EX185</f>
        <v>18524.865273512089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нар'!X185+'[6]УК ВР декабрь нар'!EY185</f>
        <v>4042.95231228795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нар'!Y185+'[6]УК ВР декабрь нар'!EZ185+'[6]УК ВР декабрь нар'!FB185+'[6]УК ВР декабрь нар'!AW185</f>
        <v>4657.2789000000002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нар'!AV185+'[6]УК ВР декабрь нар'!FQ185</f>
        <v>2896.4100000309008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нар'!AY185+'[6]УК ВР декабрь нар'!FR185</f>
        <v>21834.484624048247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SUM(F40:F44)+30783.86</f>
        <v>217183.77936579759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нар'!CQ185+'[6]УК ВР декабрь нар'!DX185</f>
        <v>82782.137963366418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нар'!CR185+'[6]УК ВР декабрь нар'!DY185</f>
        <v>19605.886149694954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нар'!DZ185+'[6]УК ВР декабрь нар'!CS185</f>
        <v>39626.741333821388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нар'!DE185+'[6]УК ВР декабрь нар'!ET185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нар'!DI185+'[6]УК ВР декабрь нар'!EU185</f>
        <v>44385.153918914839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195912.58840000004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нар'!GH185</f>
        <v>195070.72000000003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нар'!GK185+'[6]УК ВР декабрь нар'!GL185+'[6]УК ВР декабрь нар'!GN185+'[6]УК ВР декабрь нар'!GO185+'[6]УК ВР декабрь нар'!GP185+'[6]УК ВР декабрь нар'!GQ185+'[6]УК ВР декабрь нар'!GR185+'[6]УК ВР декабрь нар'!GS185+'[6]УК ВР декабрь нар'!GT185+'[6]УК ВР декабрь нар'!GU185+'[6]УК ВР декабрь нар'!GV185</f>
        <v>841.86840000000007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465052.35887567676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110569.20999999999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20322.169999999998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90247.039999999994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575621.56887567672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905923.92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924303.41</v>
      </c>
      <c r="G63" s="1"/>
      <c r="H63" s="29"/>
    </row>
    <row r="64" spans="1:15" ht="15.75" x14ac:dyDescent="0.25">
      <c r="A64" s="111" t="s">
        <v>90</v>
      </c>
      <c r="B64" s="111"/>
      <c r="C64" s="111"/>
      <c r="D64" s="111"/>
      <c r="E64" s="111"/>
      <c r="F64" s="27">
        <f>F30+F62-F61</f>
        <v>1697867.7325129046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1631358.8425129047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F63" sqref="F6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92</v>
      </c>
      <c r="B1" s="141"/>
      <c r="C1" s="141"/>
      <c r="D1" s="141"/>
      <c r="E1" s="141"/>
      <c r="F1" s="141"/>
      <c r="G1" s="68"/>
      <c r="I1" s="46"/>
    </row>
    <row r="2" spans="1:9" ht="22.5" customHeight="1" x14ac:dyDescent="0.2">
      <c r="A2" s="141" t="str">
        <f>'Циолковского 22(2022)'!A2:G2</f>
        <v>перед собственниками дома по адресу: ул. Циолковского 22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-1983.6599999999999</v>
      </c>
      <c r="F10" s="57">
        <f>SUM(F11:F16)</f>
        <v>-1894.82</v>
      </c>
      <c r="G10" s="57">
        <f>SUM(G11:G16)</f>
        <v>-6580.91</v>
      </c>
    </row>
    <row r="11" spans="1:9" ht="15.75" x14ac:dyDescent="0.25">
      <c r="A11" s="124" t="s">
        <v>9</v>
      </c>
      <c r="B11" s="125"/>
      <c r="C11" s="125"/>
      <c r="D11" s="126"/>
      <c r="E11" s="19">
        <v>0</v>
      </c>
      <c r="F11" s="19">
        <v>0</v>
      </c>
      <c r="G11" s="19">
        <v>0</v>
      </c>
    </row>
    <row r="12" spans="1:9" ht="15.75" x14ac:dyDescent="0.25">
      <c r="A12" s="124" t="s">
        <v>10</v>
      </c>
      <c r="B12" s="125"/>
      <c r="C12" s="125"/>
      <c r="D12" s="126"/>
      <c r="E12" s="19">
        <v>0</v>
      </c>
      <c r="F12" s="19">
        <v>0</v>
      </c>
      <c r="G12" s="19">
        <v>-945.87</v>
      </c>
    </row>
    <row r="13" spans="1:9" ht="15.75" x14ac:dyDescent="0.25">
      <c r="A13" s="124" t="s">
        <v>11</v>
      </c>
      <c r="B13" s="125"/>
      <c r="C13" s="125"/>
      <c r="D13" s="126"/>
      <c r="E13" s="19">
        <v>0</v>
      </c>
      <c r="F13" s="19">
        <v>0</v>
      </c>
      <c r="G13" s="19">
        <v>-31.21</v>
      </c>
    </row>
    <row r="14" spans="1:9" ht="15.75" x14ac:dyDescent="0.25">
      <c r="A14" s="124" t="s">
        <v>12</v>
      </c>
      <c r="B14" s="125"/>
      <c r="C14" s="125"/>
      <c r="D14" s="126"/>
      <c r="E14" s="19">
        <v>0</v>
      </c>
      <c r="F14" s="19">
        <v>0</v>
      </c>
      <c r="G14" s="19">
        <v>0</v>
      </c>
    </row>
    <row r="15" spans="1:9" ht="15.75" x14ac:dyDescent="0.25">
      <c r="A15" s="128" t="s">
        <v>93</v>
      </c>
      <c r="B15" s="128"/>
      <c r="C15" s="128"/>
      <c r="D15" s="128"/>
      <c r="E15" s="19">
        <v>-949.38</v>
      </c>
      <c r="F15" s="19">
        <v>-860.54</v>
      </c>
      <c r="G15" s="19">
        <v>-5603.83</v>
      </c>
    </row>
    <row r="16" spans="1:9" ht="15.75" x14ac:dyDescent="0.25">
      <c r="A16" s="124" t="s">
        <v>82</v>
      </c>
      <c r="B16" s="125"/>
      <c r="C16" s="125"/>
      <c r="D16" s="126"/>
      <c r="E16" s="19">
        <v>-1034.28</v>
      </c>
      <c r="F16" s="19">
        <v>-1034.28</v>
      </c>
      <c r="G16" s="19">
        <v>0</v>
      </c>
    </row>
    <row r="17" spans="1:10" ht="63.75" customHeight="1" x14ac:dyDescent="0.25">
      <c r="A17" s="135" t="s">
        <v>83</v>
      </c>
      <c r="B17" s="136"/>
      <c r="C17" s="136"/>
      <c r="D17" s="137"/>
      <c r="E17" s="19">
        <v>915493.36</v>
      </c>
      <c r="F17" s="19">
        <v>930015.12</v>
      </c>
      <c r="G17" s="19">
        <v>72026.17</v>
      </c>
    </row>
    <row r="18" spans="1:10" ht="15.75" hidden="1" x14ac:dyDescent="0.25">
      <c r="A18" s="128" t="s">
        <v>84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85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86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87</v>
      </c>
      <c r="B21" s="130"/>
      <c r="C21" s="130"/>
      <c r="D21" s="131"/>
      <c r="E21" s="58">
        <f>SUM(E22:E25)</f>
        <v>58258.46</v>
      </c>
      <c r="F21" s="58">
        <f>SUM(F22:F25)</f>
        <v>58217.270000000004</v>
      </c>
      <c r="G21" s="58">
        <f>SUM(G22:G25)</f>
        <v>3813.23</v>
      </c>
    </row>
    <row r="22" spans="1:10" ht="15.75" x14ac:dyDescent="0.25">
      <c r="A22" s="124" t="s">
        <v>94</v>
      </c>
      <c r="B22" s="125"/>
      <c r="C22" s="125"/>
      <c r="D22" s="126"/>
      <c r="E22" s="19">
        <v>2179.66</v>
      </c>
      <c r="F22" s="19">
        <v>2175.38</v>
      </c>
      <c r="G22" s="19">
        <v>230.44</v>
      </c>
    </row>
    <row r="23" spans="1:10" ht="15.75" x14ac:dyDescent="0.25">
      <c r="A23" s="124" t="s">
        <v>95</v>
      </c>
      <c r="B23" s="125"/>
      <c r="C23" s="125"/>
      <c r="D23" s="126"/>
      <c r="E23" s="19">
        <v>27239.11</v>
      </c>
      <c r="F23" s="19">
        <v>27149.119999999999</v>
      </c>
      <c r="G23" s="19">
        <v>517.30999999999995</v>
      </c>
    </row>
    <row r="24" spans="1:10" ht="15.75" x14ac:dyDescent="0.25">
      <c r="A24" s="124" t="s">
        <v>57</v>
      </c>
      <c r="B24" s="125"/>
      <c r="C24" s="125"/>
      <c r="D24" s="126"/>
      <c r="E24" s="19">
        <v>27065.16</v>
      </c>
      <c r="F24" s="19">
        <v>26766.54</v>
      </c>
      <c r="G24" s="19">
        <v>2851.59</v>
      </c>
    </row>
    <row r="25" spans="1:10" ht="15.75" x14ac:dyDescent="0.25">
      <c r="A25" s="124" t="s">
        <v>88</v>
      </c>
      <c r="B25" s="125"/>
      <c r="C25" s="125"/>
      <c r="D25" s="126"/>
      <c r="E25" s="19">
        <v>1774.53</v>
      </c>
      <c r="F25" s="19">
        <v>2126.23</v>
      </c>
      <c r="G25" s="19">
        <v>213.89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96</v>
      </c>
      <c r="B30" s="87"/>
      <c r="C30" s="87"/>
      <c r="D30" s="87"/>
      <c r="E30" s="87"/>
      <c r="F30" s="40">
        <f>'Циолковского 22(2022)'!F64</f>
        <v>1697867.7325129046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32137.065042498391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нар'!W185+'[7]УК ВР декабрь нар'!FE185</f>
        <v>13822.731930699596</v>
      </c>
      <c r="G33" s="1"/>
      <c r="H33" s="1"/>
      <c r="L33" s="45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нар'!FF185+'[7]УК ВР декабрь нар'!X185</f>
        <v>3385.4586645087156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нар'!Y185+'[7]УК ВР декабрь нар'!FH185+'[7]УК ВР декабрь нар'!AW185</f>
        <v>2541.3705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нар'!AV185+'[7]УК ВР декабрь нар'!FX185</f>
        <v>2.1244754200244247E-8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нар'!FY185+'[7]УК ВР декабрь нар'!AX185</f>
        <v>12387.503947268831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SUM(F40:F44)+23642.06</f>
        <v>295141.82909929031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97</v>
      </c>
      <c r="B40" s="99"/>
      <c r="C40" s="99"/>
      <c r="D40" s="99"/>
      <c r="E40" s="99"/>
      <c r="F40" s="26">
        <f>'[7]УК ВР март нар'!CQ185+'[7]УК ВР декабрь нар'!CT185+'[7]УК ВР декабрь нар'!ED185+'[7]УК ВР декабрь нар'!EE185</f>
        <v>226609.56951039637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нар'!CR185+'[7]УК ВР декабрь нар'!EF185</f>
        <v>3352.720421309069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нар'!CS185+'[7]УК ВР декабрь нар'!EG185</f>
        <v>32392.476641570054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нар'!FA185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нар'!DI185+'[7]УК ВР декабрь нар'!FB185</f>
        <v>9145.0025260147904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226189.68879999997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нар'!GO185+'[7]УК ВР декабрь нар'!GP185</f>
        <v>225303.51999999996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нар'!GR185+'[7]УК ВР декабрь нар'!GS185+'[7]УК ВР декабрь нар'!GT185+'[7]УК ВР декабрь нар'!GU185+'[7]УК ВР декабрь нар'!GV185+'[7]УК ВР декабрь нар'!GW185+'[7]УК ВР декабрь нар'!GX185+'[7]УК ВР декабрь нар'!GY185+'[7]УК ВР декабрь нар'!GZ185</f>
        <v>886.16880000000003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553468.58294178871</v>
      </c>
      <c r="H56" s="1"/>
      <c r="K56" s="20"/>
    </row>
    <row r="57" spans="1:15" ht="15.75" x14ac:dyDescent="0.25">
      <c r="A57" s="32" t="s">
        <v>66</v>
      </c>
      <c r="B57" s="61"/>
      <c r="C57" s="61"/>
      <c r="D57" s="61"/>
      <c r="E57" s="61"/>
      <c r="F57" s="27">
        <f>F58+F59+F60</f>
        <v>107995.22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21707.33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86287.89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661463.80294178869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915493.36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930015.12</v>
      </c>
      <c r="G63" s="1"/>
      <c r="H63" s="29"/>
    </row>
    <row r="64" spans="1:15" ht="15.75" x14ac:dyDescent="0.25">
      <c r="A64" s="111" t="s">
        <v>90</v>
      </c>
      <c r="B64" s="111"/>
      <c r="C64" s="111"/>
      <c r="D64" s="111"/>
      <c r="E64" s="111"/>
      <c r="F64" s="27">
        <f>F30+F62-F61</f>
        <v>1951897.289571116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1879871.1195711161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Циолковского 22</vt:lpstr>
      <vt:lpstr>Циолковского 22(2019)</vt:lpstr>
      <vt:lpstr>Циолковского 22(2020)</vt:lpstr>
      <vt:lpstr>Циолковского 22(2021)</vt:lpstr>
      <vt:lpstr>Циолковского 22(2022)</vt:lpstr>
      <vt:lpstr>Циолковского 22(2023)</vt:lpstr>
      <vt:lpstr>'Циолковского 22'!Область_печати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2018-03-30T12:56:43Z</cp:lastPrinted>
  <dcterms:created xsi:type="dcterms:W3CDTF">2013-05-24T09:13:10Z</dcterms:created>
  <dcterms:modified xsi:type="dcterms:W3CDTF">2024-05-20T07:41:59Z</dcterms:modified>
</cp:coreProperties>
</file>